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AB12" i="1" l="1"/>
  <c r="X12" i="1"/>
  <c r="Z12" i="1" s="1"/>
  <c r="AH12" i="1" s="1"/>
  <c r="AA12" i="1"/>
  <c r="W11" i="1"/>
  <c r="AA11" i="1" l="1"/>
  <c r="X11" i="1"/>
  <c r="Z11" i="1" s="1"/>
  <c r="AH11"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<sst xmlns="http://schemas.openxmlformats.org/spreadsheetml/2006/main" count="292" uniqueCount="208">
  <si>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</si>
  <si>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</si>
  <si>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</si>
  <si>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</si>
  <si>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</si>
  <si>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</si>
  <si>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</si>
  <si>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</si>
  <si>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</si>
  <si>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</si>
  <si>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</si>
  <si>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</si>
  <si>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</si>
  <si>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</si>
  <si>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</si>
  <si>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</si>
  <si>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</si>
  <si>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</si>
  <si>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</si>
  <si>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</si>
  <si>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</si>
  <si>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</si>
  <si>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</si>
  <si>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</si>
  <si>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</si>
  <si>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</si>
  <si>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</si>
  <si>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</si>
  <si>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</si>
  <si>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</si>
  <si>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</si>
  <si>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</si>
  <si>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</si>
  <si>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</si>
  <si>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</si>
  <si>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</si>
  <si>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</si>
  <si>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</si>
  <si>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</si>
  <si>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</si>
  <si>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</si>
  <si>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</si>
  <si>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</si>
  <si>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</si>
  <si>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</si>
  <si>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</si>
  <si>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</si>
  <si>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</si>
  <si>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</si>
  <si>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</si>
  <si>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</si>
  <si>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</si>
  <si>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</si>
  <si>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</si>
  <si>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</si>
  <si>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</si>
  <si>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</si>
  <si>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</si>
  <si>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</si>
  <si>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</si>
  <si>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</si>
  <si>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</si>
  <si>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</si>
  <si>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</si>
  <si>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</si>
  <si>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</si>
  <si>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</si>
  <si>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</si>
  <si>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</si>
  <si>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</si>
  <si>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</si>
  <si>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</si>
  <si>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</si>
  <si>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</si>
  <si>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</si>
  <si>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</si>
  <si>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</si>
  <si>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</si>
  <si>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</si>
  <si>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</si>
  <si>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</si>
  <si>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</si>
  <si>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</si>
  <si>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</si>
  <si>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</si>
  <si>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</si>
  <si>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</si>
  <si>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</si>
  <si>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</si>
  <si>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</si>
  <si>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</si>
  <si>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</si>
  <si>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</si>
  <si>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</si>
  <si>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</si>
  <si>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</si>
  <si>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</si>
  <si>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</si>
  <si>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</si>
  <si>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</si>
  <si>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</si>
  <si>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</si>
  <si>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</si>
  <si>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</si>
  <si>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</si>
  <si>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</si>
  <si>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</si>
  <si>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</si>
  <si>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</si>
  <si>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</si>
  <si>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</si>
  <si>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</si>
  <si>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</si>
  <si>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</si>
  <si>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</si>
  <si>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</si>
  <si>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</si>
  <si>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</si>
  <si>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</si>
  <si>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</si>
  <si>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</si>
  <si>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</si>
  <si>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</si>
  <si>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</si>
  <si>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</si>
  <si>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</si>
  <si>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</si>
  <si>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</si>
  <si>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</si>
  <si>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</si>
  <si>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</si>
  <si>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</si>
  <si>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</si>
  <si>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</si>
  <si>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</si>
  <si>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</si>
  <si>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</si>
  <si>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</si>
  <si>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</si>
  <si>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</si>
  <si>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</si>
  <si>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</si>
  <si>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</si>
  <si>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</si>
  <si>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</si>
  <si>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</si>
  <si>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</si>
  <si>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</si>
  <si>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</si>
  <si>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</si>
  <si>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</si>
  <si>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</si>
  <si>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</si>
  <si>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</si>
  <si>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</si>
  <si>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</si>
  <si>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</si>
  <si>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</si>
  <si>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</si>
  <si>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</si>
  <si>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</si>
  <si>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</si>
  <si>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</si>
  <si>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</si>
  <si>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</si>
  <si>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</si>
  <si>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</si>
  <si>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</si>
  <si>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</si>
  <si>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</si>
  <si>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</si>
  <si>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</si>
  <si>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</si>
  <si>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</si>
  <si>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</si>
  <si>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</si>
  <si>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</si>
  <si>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</si>
  <si>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</si>
  <si>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</si>
  <si>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</si>
  <si>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</si>
  <si>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</si>
  <si>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</si>
  <si>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</si>
  <si>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</si>
  <si>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</si>
  <si>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</si>
  <si>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</si>
  <si>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</si>
  <si>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</si>
  <si>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</si>
  <si>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</si>
  <si>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b7871620-bd4b-4dcb-b75e-049a68c44251</t>
  </si>
  <si>
    <t>Искатель повреждений изоляции</t>
  </si>
  <si>
    <t>Укажите номер сертификата или выберите &lt;&lt;Нет&gt;&gt;</t>
  </si>
  <si>
    <t>Комплект</t>
  </si>
  <si>
    <t>10329</t>
  </si>
  <si>
    <t>АО "Газпром газораспределение Белгород"</t>
  </si>
  <si>
    <t>308017, г. Белгород, ул. Разуменская, 1 (Территория  базы ГНС)</t>
  </si>
  <si>
    <t>Иное</t>
  </si>
  <si>
    <t>fb897ef4-47c7-452f-aee7-88e7b57e4f93</t>
  </si>
  <si>
    <t>Трассоискатель маркеропоисковая система</t>
  </si>
  <si>
    <t>Штука</t>
  </si>
  <si>
    <t>Открытый запрос предложений в электронной форме</t>
  </si>
  <si>
    <t>640d5c33-5dfd-46df-b45f-9d22aca12ab7</t>
  </si>
  <si>
    <t>c32a97fd-54e8-4f12-a35b-4229f5d54114</t>
  </si>
  <si>
    <t>f3d0fc54-2696-11e8-81fd-005056b8f04c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</si>
</sst>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204</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149051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1856</v>
      </c>
      <c r="D11" s="175" t="s">
        <v>194</v>
      </c>
      <c r="E11" s="176" t="s">
        <v>85</v>
      </c>
      <c r="F11" s="177" t="s">
        <v>85</v>
      </c>
      <c r="G11" s="178" t="s">
        <v>128</v>
      </c>
      <c r="H11" s="178" t="s">
        <v>128</v>
      </c>
      <c r="I11" s="179"/>
      <c r="J11" s="180" t="s">
        <v>195</v>
      </c>
      <c r="K11" s="174" t="s">
        <v>196</v>
      </c>
      <c r="L11" s="174">
        <v>5</v>
      </c>
      <c r="M11" s="174" t="s">
        <v>197</v>
      </c>
      <c r="N11" s="181">
        <v>5</v>
      </c>
      <c r="O11" s="174" t="s">
        <v>198</v>
      </c>
      <c r="P11" s="174" t="s">
        <v>199</v>
      </c>
      <c r="Q11" s="177" t="s">
        <v>200</v>
      </c>
      <c r="R11" s="182">
        <v>5294500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7703</v>
      </c>
      <c r="D12" s="175" t="s">
        <v>202</v>
      </c>
      <c r="E12" s="176" t="s">
        <v>85</v>
      </c>
      <c r="F12" s="177" t="s">
        <v>85</v>
      </c>
      <c r="G12" s="178" t="s">
        <v>128</v>
      </c>
      <c r="H12" s="178" t="s">
        <v>128</v>
      </c>
      <c r="I12" s="179"/>
      <c r="J12" s="180" t="s">
        <v>195</v>
      </c>
      <c r="K12" s="174" t="s">
        <v>203</v>
      </c>
      <c r="L12" s="174">
        <v>5</v>
      </c>
      <c r="M12" s="174" t="s">
        <v>197</v>
      </c>
      <c r="N12" s="181">
        <v>5</v>
      </c>
      <c r="O12" s="174" t="s">
        <v>198</v>
      </c>
      <c r="P12" s="174" t="s">
        <v>199</v>
      </c>
      <c r="Q12" s="177" t="s">
        <v>200</v>
      </c>
      <c r="R12" s="182">
        <v>3737500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149051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149051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149051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2018-03-13T08:53:09Z</dcterms:modified>
  <cp:contentStatus>v2017_1</cp:contentStatus>
</cp:coreProperties>
</file>